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15315" windowHeight="858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13" i="1" l="1"/>
  <c r="G102" i="1" l="1"/>
  <c r="G193" i="1" l="1"/>
  <c r="G188" i="1"/>
  <c r="G124" i="1"/>
  <c r="G99" i="1"/>
  <c r="G98" i="1" l="1"/>
  <c r="G199" i="1" s="1"/>
  <c r="G202" i="1" s="1"/>
</calcChain>
</file>

<file path=xl/sharedStrings.xml><?xml version="1.0" encoding="utf-8"?>
<sst xmlns="http://schemas.openxmlformats.org/spreadsheetml/2006/main" count="275" uniqueCount="250">
  <si>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</si>
  <si>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</si>
  <si>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</si>
  <si>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</si>
  <si>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</si>
  <si>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</si>
  <si>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</si>
  <si>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</si>
  <si>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</si>
  <si>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</si>
  <si>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</si>
  <si>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</si>
  <si>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</si>
  <si>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</si>
  <si>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</si>
  <si>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</si>
  <si>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</si>
  <si>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</si>
  <si>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</si>
  <si>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</si>
  <si>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</si>
  <si>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</si>
  <si>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</si>
  <si>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</si>
  <si>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</si>
  <si>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</si>
  <si>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</si>
  <si>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</si>
  <si>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</si>
  <si>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</si>
  <si>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</si>
  <si>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</si>
  <si>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</si>
  <si>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</si>
  <si>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</si>
  <si>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</si>
  <si>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</si>
  <si>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</si>
  <si>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</si>
  <si>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</si>
  <si>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</si>
  <si>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</si>
  <si>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</si>
  <si>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</si>
  <si>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</si>
  <si>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</si>
  <si>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</si>
  <si>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</si>
  <si>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</si>
  <si>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</si>
  <si>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</si>
  <si>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</si>
  <si>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</si>
  <si>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</si>
  <si>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</si>
  <si>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</si>
  <si>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</si>
  <si>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</si>
  <si>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</si>
  <si>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</si>
  <si>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</si>
  <si>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</si>
  <si>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</si>
  <si>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</si>
  <si>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</si>
  <si>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</si>
  <si>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</si>
  <si>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</si>
  <si>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</si>
  <si>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</si>
  <si>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</si>
  <si>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</si>
  <si>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</si>
  <si>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</si>
  <si>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</si>
  <si>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</si>
  <si>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</si>
  <si>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</si>
  <si>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</si>
  <si>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</si>
  <si>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</si>
  <si>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</si>
  <si>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</si>
  <si>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</si>
  <si>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</si>
  <si>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</si>
  <si>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</si>
  <si>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</si>
  <si>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</si>
  <si>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</si>
  <si>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</si>
  <si>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</si>
  <si>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</si>
  <si>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</si>
  <si>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</si>
  <si>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</si>
  <si>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</si>
  <si>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</si>
  <si>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</si>
  <si>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</si>
  <si>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</si>
  <si>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</si>
  <si>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</si>
  <si>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</si>
  <si>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</si>
  <si>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</si>
  <si>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</si>
  <si>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</si>
  <si>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</si>
  <si>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</si>
  <si>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</si>
  <si>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</si>
  <si>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</si>
  <si>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</si>
  <si>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</si>
  <si>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</si>
  <si>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</si>
  <si>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</si>
  <si>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</si>
  <si>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</si>
  <si>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</si>
  <si>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</si>
  <si>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</si>
  <si>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</si>
  <si>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</si>
  <si>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</si>
  <si>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</si>
  <si>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</si>
  <si>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</si>
  <si>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</si>
  <si>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</si>
  <si>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</si>
  <si>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</si>
  <si>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</si>
  <si>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</si>
  <si>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</si>
  <si>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</si>
  <si>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</si>
  <si>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</si>
  <si>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</si>
  <si>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</si>
  <si>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</si>
  <si>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</si>
  <si>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</si>
  <si>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</si>
  <si>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</si>
  <si>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</si>
  <si>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</si>
  <si>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</si>
  <si>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</si>
  <si>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</si>
  <si>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</si>
  <si>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</si>
  <si>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</si>
  <si>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</si>
  <si>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</si>
  <si>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</si>
  <si>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</si>
  <si>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</si>
  <si>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</si>
  <si>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</si>
  <si>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</si>
  <si>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</si>
  <si>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</si>
  <si>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</si>
  <si>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</si>
  <si>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</si>
  <si>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</si>
  <si>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</si>
  <si>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</si>
  <si>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</si>
  <si>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</si>
  <si>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</si>
  <si>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</si>
  <si>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</si>
  <si>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</si>
  <si>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</si>
  <si>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</si>
  <si>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</si>
  <si>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</si>
  <si>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</si>
  <si>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</si>
  <si>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</si>
  <si>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</si>
  <si>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</si>
  <si>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</si>
  <si>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</si>
  <si>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</si>
  <si>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</si>
  <si>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</si>
  <si>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</si>
  <si>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</si>
  <si>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</si>
  <si>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</si>
  <si>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</si>
  <si>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</si>
  <si>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</si>
  <si>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</si>
  <si>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</si>
  <si>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</si>
  <si>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</si>
  <si>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</si>
  <si>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</si>
  <si>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</si>
  <si>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</si>
  <si>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</si>
  <si>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</si>
  <si>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</si>
  <si>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</si>
  <si>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</si>
  <si>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</si>
  <si>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</si>
  <si>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</si>
  <si>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</si>
  <si>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</si>
  <si>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</si>
  <si>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</si>
  <si>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</si>
  <si>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</si>
  <si>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</si>
  <si>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</si>
  <si>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</si>
  <si>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</si>
  <si>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"Наследие" государственной программы Российской Федерации "Развитие культуры и туризма"</t>
  </si>
  <si>
    <t xml:space="preserve">Субсидия на ФЦП "Устойчивое развитие сельских территорий на 2014-2017 годы и на период до 2020 года" </t>
  </si>
  <si>
    <t>'90620202077050000151 (785-10694)</t>
  </si>
  <si>
    <t>90620202051050000151 (692)</t>
  </si>
  <si>
    <t>Субсидия  бюджетам муниципальных образований на     реализацию мероприятий основного мероприятия "Обеспечение безопасности гидротехнических сооружений,  противопаводковые мероприятия и водохозяйственная деятельность"государственная программа "Охрана окружающей  среды, воспроизводство и использование природных ресурсов Брянской области" (2014-2020 годы)</t>
  </si>
  <si>
    <t>90620700000000000000</t>
  </si>
  <si>
    <t>'90620204014050000151</t>
  </si>
  <si>
    <t>ПРОЧИЕ БЕЗВОЗМЕЗДНЫЕ ПОСТУПЛЕНИЯ</t>
  </si>
  <si>
    <t>90620705030050000180</t>
  </si>
  <si>
    <t>Прочие безвозмездные поступления в бюджеты муниципальных районов</t>
  </si>
  <si>
    <t>'90620204029050000151 (175)</t>
  </si>
  <si>
    <t>'90620204029050000151</t>
  </si>
  <si>
    <t>Иные межбюджетные трансферты на реализацию дополнительных мероприятий в сфере занятости населения по содействию втрудоустройстве незанятых инвалидов на оборудованные (оснащенные) для них рабочие места в 2015 году</t>
  </si>
  <si>
    <t>90620202051050000151 (442)</t>
  </si>
  <si>
    <t>Субсидия  бюджетам муниципальных образований на реализацию мероприятий государственной программы РФ "Доступная среда" на 2011-2015 годы в рамках подпрограммы "Обеспечение доступности приоритетных объектов и услуг в рпиоритетных сферах жизнедеятельности инвалидов и других маломобильных групп населения"</t>
  </si>
  <si>
    <t>Субсидия бюджетам муниципальных районов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</si>
  <si>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Субсидия на реализацию отдельных мероприятий государственной политики в сфере развития физической культуры и спорта</t>
  </si>
  <si>
    <t>00011633050050000140</t>
  </si>
  <si>
    <t>00011105025050000120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</si>
  <si>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</si>
  <si>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00011302065050000130</t>
  </si>
  <si>
    <t>Доходы, поступающие в порядке возмещения расходов, понесенных в связи с эксплуатацией имущества</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</si>
  <si>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материальных запасов по указанному имуществу</t>
  </si>
  <si>
    <t>00011402052050000440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</si>
  <si>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</si>
  <si>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от 2015г.     "О внесении изменений в решение                                                        Почепского районного Совета народных депутатов "О    бюджете </t>
  </si>
  <si>
    <t xml:space="preserve">ОБЪЕМ  ДОХОДОВ РАЙОННОГО БЮДЖЕТА НА 2015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</si>
</sst>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111">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0" fillId="0" borderId="0" xfId="0" applyAlignment="1">
      <alignment horizontal="right" vertical="top" wrapText="1"/>
    </xf>
    <xf numFmtId="0" fontId="3" fillId="0" borderId="0" xfId="0" applyFont="1" applyAlignment="1">
      <alignment wrapText="1"/>
    </xf>
    <xf numFmtId="43" fontId="0" fillId="0" borderId="0" xfId="0" applyNumberFormat="1"/>
    <xf numFmtId="0" fontId="6" fillId="0" borderId="0" xfId="0" applyFont="1"/>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43" fontId="7" fillId="0" borderId="0" xfId="1" applyFont="1" applyBorder="1" applyAlignment="1">
      <alignment horizontal="center" vertical="center" wrapText="1"/>
    </xf>
    <xf numFmtId="1" fontId="3" fillId="0" borderId="1" xfId="0" quotePrefix="1" applyNumberFormat="1" applyFont="1" applyBorder="1" applyAlignment="1">
      <alignment horizontal="left" vertical="center" wrapText="1"/>
    </xf>
    <xf numFmtId="0" fontId="3" fillId="0" borderId="0"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0" fontId="5" fillId="0" borderId="0" xfId="0" applyFont="1" applyAlignment="1">
      <alignment horizontal="center"/>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center"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43" fontId="2" fillId="2" borderId="1" xfId="1" applyFont="1" applyFill="1" applyBorder="1" applyAlignment="1">
      <alignment vertical="center" wrapText="1"/>
    </xf>
    <xf numFmtId="0" fontId="2"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0" fillId="0" borderId="0" xfId="0" applyAlignment="1">
      <alignment horizontal="right"/>
    </xf>
    <xf numFmtId="0" fontId="0" fillId="0" borderId="0" xfId="0" applyAlignment="1">
      <alignment horizont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3"/>
  <sheetViews>
    <sheetView tabSelected="1" zoomScaleNormal="100" workbookViewId="0">
      <selection activeCell="J20" sqref="J20"/>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10" ht="12" customHeight="1" x14ac:dyDescent="0.25"/>
    <row r="2" spans="5:10" hidden="1" x14ac:dyDescent="0.25"/>
    <row r="3" spans="5:10" x14ac:dyDescent="0.25">
      <c r="F3" s="57" t="s">
        <v>87</v>
      </c>
      <c r="G3" s="57"/>
    </row>
    <row r="4" spans="5:10" x14ac:dyDescent="0.25">
      <c r="F4" s="58" t="s">
        <v>182</v>
      </c>
      <c r="G4" s="58"/>
    </row>
    <row r="5" spans="5:10" ht="33" customHeight="1" x14ac:dyDescent="0.25">
      <c r="F5" s="60" t="s">
        <v>248</v>
      </c>
      <c r="G5" s="60"/>
      <c r="H5" s="1"/>
    </row>
    <row r="6" spans="5:10" ht="15" customHeight="1" x14ac:dyDescent="0.25">
      <c r="E6" s="1" t="s">
        <v>170</v>
      </c>
      <c r="F6" s="59" t="s">
        <v>197</v>
      </c>
      <c r="G6" s="57"/>
      <c r="H6" s="1"/>
      <c r="I6" s="1"/>
      <c r="J6" s="1"/>
    </row>
    <row r="7" spans="5:10" x14ac:dyDescent="0.25">
      <c r="F7" s="57" t="s">
        <v>183</v>
      </c>
      <c r="G7" s="57"/>
    </row>
    <row r="8" spans="5:10" x14ac:dyDescent="0.25">
      <c r="F8" s="57"/>
      <c r="G8" s="57"/>
    </row>
    <row r="9" spans="5:10" x14ac:dyDescent="0.25">
      <c r="F9" s="95" t="s">
        <v>205</v>
      </c>
      <c r="G9" s="95"/>
    </row>
    <row r="10" spans="5:10" x14ac:dyDescent="0.25">
      <c r="F10" s="106" t="s">
        <v>182</v>
      </c>
      <c r="G10" s="106"/>
    </row>
    <row r="11" spans="5:10" x14ac:dyDescent="0.25">
      <c r="F11" s="106" t="s">
        <v>204</v>
      </c>
      <c r="G11" s="106"/>
    </row>
    <row r="12" spans="5:10" x14ac:dyDescent="0.25">
      <c r="F12" s="107" t="s">
        <v>197</v>
      </c>
      <c r="G12" s="95"/>
    </row>
    <row r="13" spans="5:10" x14ac:dyDescent="0.25">
      <c r="F13" s="95" t="s">
        <v>183</v>
      </c>
      <c r="G13" s="95"/>
    </row>
    <row r="14" spans="5:10" ht="15.75" x14ac:dyDescent="0.25">
      <c r="E14" s="82" t="s">
        <v>249</v>
      </c>
      <c r="F14" s="82"/>
      <c r="G14" s="82"/>
    </row>
    <row r="16" spans="5:10" x14ac:dyDescent="0.25">
      <c r="E16" s="2" t="s">
        <v>0</v>
      </c>
      <c r="F16" s="2" t="s">
        <v>1</v>
      </c>
      <c r="G16" s="2" t="s">
        <v>184</v>
      </c>
    </row>
    <row r="17" spans="5:7" x14ac:dyDescent="0.25">
      <c r="E17" s="15" t="s">
        <v>161</v>
      </c>
      <c r="F17" s="3" t="s">
        <v>2</v>
      </c>
      <c r="G17" s="10">
        <v>152167536</v>
      </c>
    </row>
    <row r="18" spans="5:7" x14ac:dyDescent="0.25">
      <c r="E18" s="17" t="s">
        <v>160</v>
      </c>
      <c r="F18" s="5" t="s">
        <v>3</v>
      </c>
      <c r="G18" s="35">
        <v>152167536</v>
      </c>
    </row>
    <row r="19" spans="5:7" ht="15.75" thickBot="1" x14ac:dyDescent="0.3">
      <c r="E19" s="12" t="s">
        <v>105</v>
      </c>
      <c r="F19" s="5" t="s">
        <v>4</v>
      </c>
      <c r="G19" s="19">
        <v>117250436</v>
      </c>
    </row>
    <row r="20" spans="5:7" ht="75.75" thickBot="1" x14ac:dyDescent="0.3">
      <c r="E20" s="13" t="s">
        <v>106</v>
      </c>
      <c r="F20" s="5" t="s">
        <v>5</v>
      </c>
      <c r="G20" s="19">
        <v>116170436</v>
      </c>
    </row>
    <row r="21" spans="5:7" ht="105.75" thickBot="1" x14ac:dyDescent="0.3">
      <c r="E21" s="14" t="s">
        <v>107</v>
      </c>
      <c r="F21" s="5" t="s">
        <v>6</v>
      </c>
      <c r="G21" s="19">
        <v>345000</v>
      </c>
    </row>
    <row r="22" spans="5:7" ht="45.75" thickBot="1" x14ac:dyDescent="0.3">
      <c r="E22" s="14" t="s">
        <v>108</v>
      </c>
      <c r="F22" s="5" t="s">
        <v>7</v>
      </c>
      <c r="G22" s="19">
        <v>450000</v>
      </c>
    </row>
    <row r="23" spans="5:7" ht="90" x14ac:dyDescent="0.25">
      <c r="E23" s="30" t="s">
        <v>109</v>
      </c>
      <c r="F23" s="6" t="s">
        <v>8</v>
      </c>
      <c r="G23" s="19">
        <v>285000</v>
      </c>
    </row>
    <row r="24" spans="5:7" ht="45.75" thickBot="1" x14ac:dyDescent="0.3">
      <c r="E24" s="31" t="s">
        <v>191</v>
      </c>
      <c r="F24" s="33" t="s">
        <v>186</v>
      </c>
      <c r="G24" s="23">
        <v>2650000</v>
      </c>
    </row>
    <row r="25" spans="5:7" ht="75.75" thickBot="1" x14ac:dyDescent="0.3">
      <c r="E25" s="31" t="s">
        <v>192</v>
      </c>
      <c r="F25" s="32" t="s">
        <v>187</v>
      </c>
      <c r="G25" s="23">
        <v>900000</v>
      </c>
    </row>
    <row r="26" spans="5:7" ht="90.75" thickBot="1" x14ac:dyDescent="0.3">
      <c r="E26" s="31" t="s">
        <v>193</v>
      </c>
      <c r="F26" s="32" t="s">
        <v>188</v>
      </c>
      <c r="G26" s="23">
        <v>24000</v>
      </c>
    </row>
    <row r="27" spans="5:7" ht="75.75" thickBot="1" x14ac:dyDescent="0.3">
      <c r="E27" s="31" t="s">
        <v>194</v>
      </c>
      <c r="F27" s="32" t="s">
        <v>189</v>
      </c>
      <c r="G27" s="23">
        <v>1840000</v>
      </c>
    </row>
    <row r="28" spans="5:7" ht="75.75" thickBot="1" x14ac:dyDescent="0.3">
      <c r="E28" s="31" t="s">
        <v>195</v>
      </c>
      <c r="F28" s="32" t="s">
        <v>190</v>
      </c>
      <c r="G28" s="23">
        <v>-114000</v>
      </c>
    </row>
    <row r="29" spans="5:7" x14ac:dyDescent="0.25">
      <c r="E29" s="18" t="s">
        <v>162</v>
      </c>
      <c r="F29" s="5" t="s">
        <v>9</v>
      </c>
      <c r="G29" s="19">
        <v>16359000</v>
      </c>
    </row>
    <row r="30" spans="5:7" ht="30" x14ac:dyDescent="0.25">
      <c r="E30" s="12" t="s">
        <v>110</v>
      </c>
      <c r="F30" s="5" t="s">
        <v>10</v>
      </c>
      <c r="G30" s="19">
        <v>13202000</v>
      </c>
    </row>
    <row r="31" spans="5:7" ht="30" x14ac:dyDescent="0.25">
      <c r="E31" s="12" t="s">
        <v>111</v>
      </c>
      <c r="F31" s="5" t="s">
        <v>10</v>
      </c>
      <c r="G31" s="19">
        <v>13199000</v>
      </c>
    </row>
    <row r="32" spans="5:7" ht="45" x14ac:dyDescent="0.25">
      <c r="E32" s="12" t="s">
        <v>112</v>
      </c>
      <c r="F32" s="5" t="s">
        <v>11</v>
      </c>
      <c r="G32" s="19">
        <v>3000</v>
      </c>
    </row>
    <row r="33" spans="5:7" x14ac:dyDescent="0.25">
      <c r="E33" s="12" t="s">
        <v>113</v>
      </c>
      <c r="F33" s="3" t="s">
        <v>12</v>
      </c>
      <c r="G33" s="19">
        <v>1654000</v>
      </c>
    </row>
    <row r="34" spans="5:7" x14ac:dyDescent="0.25">
      <c r="E34" s="12" t="s">
        <v>114</v>
      </c>
      <c r="F34" s="5" t="s">
        <v>12</v>
      </c>
      <c r="G34" s="19">
        <v>1602000</v>
      </c>
    </row>
    <row r="35" spans="5:7" ht="30" x14ac:dyDescent="0.25">
      <c r="E35" s="12" t="s">
        <v>115</v>
      </c>
      <c r="F35" s="5" t="s">
        <v>13</v>
      </c>
      <c r="G35" s="19">
        <v>52000</v>
      </c>
    </row>
    <row r="36" spans="5:7" ht="45" x14ac:dyDescent="0.25">
      <c r="E36" s="12" t="s">
        <v>116</v>
      </c>
      <c r="F36" s="5" t="s">
        <v>14</v>
      </c>
      <c r="G36" s="19">
        <v>1503000</v>
      </c>
    </row>
    <row r="37" spans="5:7" x14ac:dyDescent="0.25">
      <c r="E37" s="18" t="s">
        <v>167</v>
      </c>
      <c r="F37" s="5" t="s">
        <v>15</v>
      </c>
      <c r="G37" s="19">
        <v>1808000</v>
      </c>
    </row>
    <row r="38" spans="5:7" ht="30" x14ac:dyDescent="0.25">
      <c r="E38" s="12" t="s">
        <v>117</v>
      </c>
      <c r="F38" s="5" t="s">
        <v>16</v>
      </c>
      <c r="G38" s="19">
        <v>1792000</v>
      </c>
    </row>
    <row r="39" spans="5:7" ht="42.75" x14ac:dyDescent="0.25">
      <c r="E39" s="12" t="s">
        <v>118</v>
      </c>
      <c r="F39" s="5" t="s">
        <v>17</v>
      </c>
      <c r="G39" s="19">
        <v>1792000</v>
      </c>
    </row>
    <row r="40" spans="5:7" ht="30" x14ac:dyDescent="0.25">
      <c r="E40" s="12" t="s">
        <v>119</v>
      </c>
      <c r="F40" s="11" t="s">
        <v>101</v>
      </c>
      <c r="G40" s="19">
        <v>16000</v>
      </c>
    </row>
    <row r="41" spans="5:7" ht="45" x14ac:dyDescent="0.25">
      <c r="E41" s="18" t="s">
        <v>163</v>
      </c>
      <c r="F41" s="5" t="s">
        <v>18</v>
      </c>
      <c r="G41" s="19">
        <v>700</v>
      </c>
    </row>
    <row r="42" spans="5:7" ht="45" x14ac:dyDescent="0.25">
      <c r="E42" s="12" t="s">
        <v>120</v>
      </c>
      <c r="F42" s="11" t="s">
        <v>104</v>
      </c>
      <c r="G42" s="19">
        <v>585</v>
      </c>
    </row>
    <row r="43" spans="5:7" ht="30" x14ac:dyDescent="0.25">
      <c r="E43" s="12" t="s">
        <v>121</v>
      </c>
      <c r="F43" s="11" t="s">
        <v>102</v>
      </c>
      <c r="G43" s="19">
        <v>0</v>
      </c>
    </row>
    <row r="44" spans="5:7" ht="60" x14ac:dyDescent="0.25">
      <c r="E44" s="12" t="s">
        <v>122</v>
      </c>
      <c r="F44" s="5" t="s">
        <v>19</v>
      </c>
      <c r="G44" s="19">
        <v>0</v>
      </c>
    </row>
    <row r="45" spans="5:7" ht="30" x14ac:dyDescent="0.25">
      <c r="E45" s="12" t="s">
        <v>123</v>
      </c>
      <c r="F45" s="11" t="s">
        <v>103</v>
      </c>
      <c r="G45" s="19">
        <v>115</v>
      </c>
    </row>
    <row r="46" spans="5:7" ht="30" x14ac:dyDescent="0.25">
      <c r="E46" s="12" t="s">
        <v>124</v>
      </c>
      <c r="F46" s="5" t="s">
        <v>20</v>
      </c>
      <c r="G46" s="19">
        <v>0</v>
      </c>
    </row>
    <row r="47" spans="5:7" ht="42.75" x14ac:dyDescent="0.25">
      <c r="E47" s="18" t="s">
        <v>164</v>
      </c>
      <c r="F47" s="5" t="s">
        <v>21</v>
      </c>
      <c r="G47" s="19">
        <v>7307100</v>
      </c>
    </row>
    <row r="48" spans="5:7" ht="87.75" x14ac:dyDescent="0.25">
      <c r="E48" s="12" t="s">
        <v>125</v>
      </c>
      <c r="F48" s="5" t="s">
        <v>22</v>
      </c>
      <c r="G48" s="19">
        <v>7307100</v>
      </c>
    </row>
    <row r="49" spans="5:7" ht="57.75" x14ac:dyDescent="0.25">
      <c r="E49" s="12" t="s">
        <v>126</v>
      </c>
      <c r="F49" s="5" t="s">
        <v>23</v>
      </c>
      <c r="G49" s="20">
        <v>6881000</v>
      </c>
    </row>
    <row r="50" spans="5:7" ht="75" x14ac:dyDescent="0.25">
      <c r="E50" s="12" t="s">
        <v>165</v>
      </c>
      <c r="F50" s="5" t="s">
        <v>215</v>
      </c>
      <c r="G50" s="19">
        <v>3400000</v>
      </c>
    </row>
    <row r="51" spans="5:7" ht="75" x14ac:dyDescent="0.25">
      <c r="E51" s="48" t="s">
        <v>217</v>
      </c>
      <c r="F51" s="47" t="s">
        <v>216</v>
      </c>
      <c r="G51" s="49">
        <v>3481000</v>
      </c>
    </row>
    <row r="52" spans="5:7" ht="75" x14ac:dyDescent="0.25">
      <c r="E52" s="79" t="s">
        <v>241</v>
      </c>
      <c r="F52" s="77" t="s">
        <v>242</v>
      </c>
      <c r="G52" s="80">
        <v>100</v>
      </c>
    </row>
    <row r="53" spans="5:7" ht="90" x14ac:dyDescent="0.25">
      <c r="E53" s="12" t="s">
        <v>127</v>
      </c>
      <c r="F53" s="5" t="s">
        <v>24</v>
      </c>
      <c r="G53" s="19">
        <v>426000</v>
      </c>
    </row>
    <row r="54" spans="5:7" ht="75" x14ac:dyDescent="0.25">
      <c r="E54" s="12" t="s">
        <v>128</v>
      </c>
      <c r="F54" s="5" t="s">
        <v>25</v>
      </c>
      <c r="G54" s="19">
        <v>426000</v>
      </c>
    </row>
    <row r="55" spans="5:7" ht="30" x14ac:dyDescent="0.25">
      <c r="E55" s="12" t="s">
        <v>129</v>
      </c>
      <c r="F55" s="5" t="s">
        <v>26</v>
      </c>
      <c r="G55" s="19">
        <v>0</v>
      </c>
    </row>
    <row r="56" spans="5:7" ht="45" x14ac:dyDescent="0.25">
      <c r="E56" s="12" t="s">
        <v>130</v>
      </c>
      <c r="F56" s="5" t="s">
        <v>27</v>
      </c>
      <c r="G56" s="19">
        <v>0</v>
      </c>
    </row>
    <row r="57" spans="5:7" ht="45" x14ac:dyDescent="0.25">
      <c r="E57" s="12" t="s">
        <v>131</v>
      </c>
      <c r="F57" s="5" t="s">
        <v>28</v>
      </c>
      <c r="G57" s="19">
        <v>0</v>
      </c>
    </row>
    <row r="58" spans="5:7" ht="90" x14ac:dyDescent="0.25">
      <c r="E58" s="12" t="s">
        <v>132</v>
      </c>
      <c r="F58" s="5" t="s">
        <v>29</v>
      </c>
      <c r="G58" s="19">
        <v>0</v>
      </c>
    </row>
    <row r="59" spans="5:7" ht="75" x14ac:dyDescent="0.25">
      <c r="E59" s="12" t="s">
        <v>133</v>
      </c>
      <c r="F59" s="5" t="s">
        <v>30</v>
      </c>
      <c r="G59" s="19">
        <v>0</v>
      </c>
    </row>
    <row r="60" spans="5:7" ht="75" x14ac:dyDescent="0.25">
      <c r="E60" s="12" t="s">
        <v>134</v>
      </c>
      <c r="F60" s="5" t="s">
        <v>31</v>
      </c>
      <c r="G60" s="19">
        <v>0</v>
      </c>
    </row>
    <row r="61" spans="5:7" ht="30" x14ac:dyDescent="0.25">
      <c r="E61" s="18" t="s">
        <v>169</v>
      </c>
      <c r="F61" s="5" t="s">
        <v>32</v>
      </c>
      <c r="G61" s="19">
        <v>1854000</v>
      </c>
    </row>
    <row r="62" spans="5:7" x14ac:dyDescent="0.25">
      <c r="E62" s="12" t="s">
        <v>135</v>
      </c>
      <c r="F62" s="3" t="s">
        <v>33</v>
      </c>
      <c r="G62" s="19">
        <v>1854000</v>
      </c>
    </row>
    <row r="63" spans="5:7" x14ac:dyDescent="0.25">
      <c r="E63" s="94" t="s">
        <v>136</v>
      </c>
      <c r="F63" s="85" t="s">
        <v>34</v>
      </c>
      <c r="G63" s="105">
        <v>222000</v>
      </c>
    </row>
    <row r="64" spans="5:7" x14ac:dyDescent="0.25">
      <c r="E64" s="94"/>
      <c r="F64" s="85"/>
      <c r="G64" s="105"/>
    </row>
    <row r="65" spans="5:7" ht="30" x14ac:dyDescent="0.25">
      <c r="E65" s="12" t="s">
        <v>137</v>
      </c>
      <c r="F65" s="5" t="s">
        <v>35</v>
      </c>
      <c r="G65" s="19">
        <v>9500</v>
      </c>
    </row>
    <row r="66" spans="5:7" x14ac:dyDescent="0.25">
      <c r="E66" s="12" t="s">
        <v>138</v>
      </c>
      <c r="F66" s="5" t="s">
        <v>36</v>
      </c>
      <c r="G66" s="19">
        <v>135000</v>
      </c>
    </row>
    <row r="67" spans="5:7" x14ac:dyDescent="0.25">
      <c r="E67" s="12" t="s">
        <v>139</v>
      </c>
      <c r="F67" s="5" t="s">
        <v>37</v>
      </c>
      <c r="G67" s="19">
        <v>1487500</v>
      </c>
    </row>
    <row r="68" spans="5:7" ht="30" x14ac:dyDescent="0.25">
      <c r="E68" s="18" t="s">
        <v>168</v>
      </c>
      <c r="F68" s="5" t="s">
        <v>38</v>
      </c>
      <c r="G68" s="19">
        <v>469000</v>
      </c>
    </row>
    <row r="69" spans="5:7" ht="30" x14ac:dyDescent="0.25">
      <c r="E69" s="79" t="s">
        <v>243</v>
      </c>
      <c r="F69" s="77" t="s">
        <v>244</v>
      </c>
      <c r="G69" s="80">
        <v>369000</v>
      </c>
    </row>
    <row r="70" spans="5:7" ht="30" x14ac:dyDescent="0.25">
      <c r="E70" s="12" t="s">
        <v>140</v>
      </c>
      <c r="F70" s="5" t="s">
        <v>39</v>
      </c>
      <c r="G70" s="19">
        <v>100000</v>
      </c>
    </row>
    <row r="71" spans="5:7" ht="30" x14ac:dyDescent="0.25">
      <c r="E71" s="18" t="s">
        <v>166</v>
      </c>
      <c r="F71" s="5" t="s">
        <v>40</v>
      </c>
      <c r="G71" s="20">
        <v>1974300</v>
      </c>
    </row>
    <row r="72" spans="5:7" ht="90" x14ac:dyDescent="0.25">
      <c r="E72" s="79" t="s">
        <v>246</v>
      </c>
      <c r="F72" s="77" t="s">
        <v>245</v>
      </c>
      <c r="G72" s="20">
        <v>4300</v>
      </c>
    </row>
    <row r="73" spans="5:7" ht="90" x14ac:dyDescent="0.25">
      <c r="E73" s="12" t="s">
        <v>219</v>
      </c>
      <c r="F73" s="5" t="s">
        <v>218</v>
      </c>
      <c r="G73" s="19">
        <v>720000</v>
      </c>
    </row>
    <row r="74" spans="5:7" ht="90" x14ac:dyDescent="0.25">
      <c r="E74" s="12" t="s">
        <v>141</v>
      </c>
      <c r="F74" s="5" t="s">
        <v>41</v>
      </c>
      <c r="G74" s="19">
        <v>0</v>
      </c>
    </row>
    <row r="75" spans="5:7" ht="60" x14ac:dyDescent="0.25">
      <c r="E75" s="12" t="s">
        <v>142</v>
      </c>
      <c r="F75" s="5" t="s">
        <v>42</v>
      </c>
      <c r="G75" s="19">
        <v>1250000</v>
      </c>
    </row>
    <row r="76" spans="5:7" ht="30" x14ac:dyDescent="0.25">
      <c r="E76" s="12" t="s">
        <v>143</v>
      </c>
      <c r="F76" s="5" t="s">
        <v>43</v>
      </c>
      <c r="G76" s="19">
        <v>837000</v>
      </c>
    </row>
    <row r="77" spans="5:7" ht="45" x14ac:dyDescent="0.25">
      <c r="E77" s="12" t="s">
        <v>144</v>
      </c>
      <c r="F77" s="5" t="s">
        <v>221</v>
      </c>
      <c r="G77" s="19">
        <v>275000</v>
      </c>
    </row>
    <row r="78" spans="5:7" ht="45" x14ac:dyDescent="0.25">
      <c r="E78" s="48" t="s">
        <v>220</v>
      </c>
      <c r="F78" s="47" t="s">
        <v>222</v>
      </c>
      <c r="G78" s="49">
        <v>562000</v>
      </c>
    </row>
    <row r="79" spans="5:7" ht="60" x14ac:dyDescent="0.25">
      <c r="E79" s="17" t="s">
        <v>158</v>
      </c>
      <c r="F79" s="16" t="s">
        <v>159</v>
      </c>
      <c r="G79" s="19">
        <v>413000</v>
      </c>
    </row>
    <row r="80" spans="5:7" x14ac:dyDescent="0.25">
      <c r="E80" s="12" t="s">
        <v>145</v>
      </c>
      <c r="F80" s="5" t="s">
        <v>44</v>
      </c>
      <c r="G80" s="19">
        <v>35000</v>
      </c>
    </row>
    <row r="81" spans="5:7" x14ac:dyDescent="0.25">
      <c r="E81" s="94" t="s">
        <v>146</v>
      </c>
      <c r="F81" s="85" t="s">
        <v>45</v>
      </c>
      <c r="G81" s="105">
        <v>35000</v>
      </c>
    </row>
    <row r="82" spans="5:7" x14ac:dyDescent="0.25">
      <c r="E82" s="94"/>
      <c r="F82" s="85"/>
      <c r="G82" s="105"/>
    </row>
    <row r="83" spans="5:7" x14ac:dyDescent="0.25">
      <c r="E83" s="12" t="s">
        <v>147</v>
      </c>
      <c r="F83" s="5" t="s">
        <v>46</v>
      </c>
      <c r="G83" s="19">
        <v>2460000</v>
      </c>
    </row>
    <row r="84" spans="5:7" ht="30" x14ac:dyDescent="0.25">
      <c r="E84" s="12" t="s">
        <v>148</v>
      </c>
      <c r="F84" s="5" t="s">
        <v>47</v>
      </c>
      <c r="G84" s="19">
        <v>135000</v>
      </c>
    </row>
    <row r="85" spans="5:7" ht="83.25" x14ac:dyDescent="0.25">
      <c r="E85" s="12" t="s">
        <v>149</v>
      </c>
      <c r="F85" s="5" t="s">
        <v>48</v>
      </c>
      <c r="G85" s="19">
        <v>134300</v>
      </c>
    </row>
    <row r="86" spans="5:7" ht="45" x14ac:dyDescent="0.25">
      <c r="E86" s="12" t="s">
        <v>150</v>
      </c>
      <c r="F86" s="7" t="s">
        <v>49</v>
      </c>
      <c r="G86" s="19">
        <v>700</v>
      </c>
    </row>
    <row r="87" spans="5:7" ht="60" x14ac:dyDescent="0.25">
      <c r="E87" s="12" t="s">
        <v>151</v>
      </c>
      <c r="F87" s="5" t="s">
        <v>50</v>
      </c>
      <c r="G87" s="19">
        <v>24000</v>
      </c>
    </row>
    <row r="88" spans="5:7" ht="90" x14ac:dyDescent="0.25">
      <c r="E88" s="12" t="s">
        <v>152</v>
      </c>
      <c r="F88" s="5" t="s">
        <v>51</v>
      </c>
      <c r="G88" s="24">
        <v>100000</v>
      </c>
    </row>
    <row r="89" spans="5:7" ht="30" x14ac:dyDescent="0.25">
      <c r="E89" s="12" t="s">
        <v>153</v>
      </c>
      <c r="F89" s="5" t="s">
        <v>52</v>
      </c>
      <c r="G89" s="24">
        <v>100000</v>
      </c>
    </row>
    <row r="90" spans="5:7" x14ac:dyDescent="0.25">
      <c r="E90" s="94" t="s">
        <v>154</v>
      </c>
      <c r="F90" s="85" t="s">
        <v>53</v>
      </c>
      <c r="G90" s="104">
        <v>290000</v>
      </c>
    </row>
    <row r="91" spans="5:7" ht="45" customHeight="1" x14ac:dyDescent="0.25">
      <c r="E91" s="94"/>
      <c r="F91" s="85"/>
      <c r="G91" s="104"/>
    </row>
    <row r="92" spans="5:7" ht="60.75" customHeight="1" x14ac:dyDescent="0.25">
      <c r="E92" s="79" t="s">
        <v>240</v>
      </c>
      <c r="F92" s="77" t="s">
        <v>247</v>
      </c>
      <c r="G92" s="78">
        <v>70000</v>
      </c>
    </row>
    <row r="93" spans="5:7" ht="60" x14ac:dyDescent="0.25">
      <c r="E93" s="12" t="s">
        <v>155</v>
      </c>
      <c r="F93" s="5" t="s">
        <v>54</v>
      </c>
      <c r="G93" s="24">
        <v>7500</v>
      </c>
    </row>
    <row r="94" spans="5:7" ht="27.75" x14ac:dyDescent="0.25">
      <c r="E94" s="12" t="s">
        <v>156</v>
      </c>
      <c r="F94" s="5" t="s">
        <v>55</v>
      </c>
      <c r="G94" s="24">
        <v>1833500</v>
      </c>
    </row>
    <row r="95" spans="5:7" ht="42.75" x14ac:dyDescent="0.25">
      <c r="E95" s="12" t="s">
        <v>157</v>
      </c>
      <c r="F95" s="5" t="s">
        <v>56</v>
      </c>
      <c r="G95" s="24">
        <v>1833500</v>
      </c>
    </row>
    <row r="96" spans="5:7" x14ac:dyDescent="0.25">
      <c r="E96" s="22" t="s">
        <v>178</v>
      </c>
      <c r="F96" s="21" t="s">
        <v>179</v>
      </c>
      <c r="G96" s="24">
        <v>0</v>
      </c>
    </row>
    <row r="97" spans="1:7" ht="30" x14ac:dyDescent="0.25">
      <c r="E97" s="22" t="s">
        <v>180</v>
      </c>
      <c r="F97" s="21" t="s">
        <v>181</v>
      </c>
      <c r="G97" s="24">
        <v>0</v>
      </c>
    </row>
    <row r="98" spans="1:7" x14ac:dyDescent="0.25">
      <c r="E98" s="46">
        <v>9.062E+19</v>
      </c>
      <c r="F98" s="44" t="s">
        <v>57</v>
      </c>
      <c r="G98" s="25">
        <f>SUM(G99+G102+G124+G188+G198+G196)</f>
        <v>455181449.56</v>
      </c>
    </row>
    <row r="99" spans="1:7" x14ac:dyDescent="0.25">
      <c r="E99" s="45" t="s">
        <v>88</v>
      </c>
      <c r="F99" s="44" t="s">
        <v>58</v>
      </c>
      <c r="G99" s="26">
        <f>SUM(G100:G101)</f>
        <v>64522800</v>
      </c>
    </row>
    <row r="100" spans="1:7" ht="30" x14ac:dyDescent="0.25">
      <c r="E100" s="42" t="s">
        <v>89</v>
      </c>
      <c r="F100" s="36" t="s">
        <v>59</v>
      </c>
      <c r="G100" s="27">
        <v>22317300</v>
      </c>
    </row>
    <row r="101" spans="1:7" ht="30" x14ac:dyDescent="0.25">
      <c r="E101" s="42" t="s">
        <v>90</v>
      </c>
      <c r="F101" s="36" t="s">
        <v>60</v>
      </c>
      <c r="G101" s="27">
        <v>42205500</v>
      </c>
    </row>
    <row r="102" spans="1:7" x14ac:dyDescent="0.25">
      <c r="E102" s="8" t="s">
        <v>91</v>
      </c>
      <c r="F102" s="9" t="s">
        <v>61</v>
      </c>
      <c r="G102" s="28">
        <f>G103+G104+G105+G106+G109+G110+G111+G112+G113</f>
        <v>67589002</v>
      </c>
    </row>
    <row r="103" spans="1:7" ht="30" x14ac:dyDescent="0.25">
      <c r="E103" s="40">
        <v>9.0620202008050008E+19</v>
      </c>
      <c r="F103" s="38" t="s">
        <v>171</v>
      </c>
      <c r="G103" s="29">
        <v>2223180</v>
      </c>
    </row>
    <row r="104" spans="1:7" ht="90" x14ac:dyDescent="0.25">
      <c r="E104" s="71" t="s">
        <v>236</v>
      </c>
      <c r="F104" s="72" t="s">
        <v>237</v>
      </c>
      <c r="G104" s="29">
        <v>1500000</v>
      </c>
    </row>
    <row r="105" spans="1:7" ht="105" x14ac:dyDescent="0.25">
      <c r="E105" s="71" t="s">
        <v>226</v>
      </c>
      <c r="F105" s="61" t="s">
        <v>227</v>
      </c>
      <c r="G105" s="29">
        <v>904300</v>
      </c>
    </row>
    <row r="106" spans="1:7" ht="14.45" customHeight="1" x14ac:dyDescent="0.25">
      <c r="A106" s="95"/>
      <c r="E106" s="96" t="s">
        <v>199</v>
      </c>
      <c r="F106" s="83" t="s">
        <v>200</v>
      </c>
      <c r="G106" s="84">
        <v>220375</v>
      </c>
    </row>
    <row r="107" spans="1:7" ht="14.45" customHeight="1" x14ac:dyDescent="0.25">
      <c r="A107" s="95"/>
      <c r="E107" s="96"/>
      <c r="F107" s="83"/>
      <c r="G107" s="84"/>
    </row>
    <row r="108" spans="1:7" ht="71.25" customHeight="1" x14ac:dyDescent="0.25">
      <c r="A108" s="95"/>
      <c r="E108" s="97"/>
      <c r="F108" s="83"/>
      <c r="G108" s="84"/>
    </row>
    <row r="109" spans="1:7" ht="48" customHeight="1" x14ac:dyDescent="0.25">
      <c r="A109" s="52"/>
      <c r="E109" s="56" t="s">
        <v>225</v>
      </c>
      <c r="F109" s="50" t="s">
        <v>224</v>
      </c>
      <c r="G109" s="51">
        <v>39375914</v>
      </c>
    </row>
    <row r="110" spans="1:7" ht="66.75" customHeight="1" x14ac:dyDescent="0.25">
      <c r="A110" s="34"/>
      <c r="E110" s="40" t="s">
        <v>210</v>
      </c>
      <c r="F110" s="38" t="s">
        <v>211</v>
      </c>
      <c r="G110" s="39">
        <v>210000</v>
      </c>
    </row>
    <row r="111" spans="1:7" ht="45" x14ac:dyDescent="0.25">
      <c r="E111" s="40" t="s">
        <v>212</v>
      </c>
      <c r="F111" s="38" t="s">
        <v>211</v>
      </c>
      <c r="G111" s="39">
        <v>2400000</v>
      </c>
    </row>
    <row r="112" spans="1:7" ht="90" x14ac:dyDescent="0.25">
      <c r="E112" s="54" t="s">
        <v>202</v>
      </c>
      <c r="F112" s="38" t="s">
        <v>203</v>
      </c>
      <c r="G112" s="39">
        <v>15750379</v>
      </c>
    </row>
    <row r="113" spans="1:7" x14ac:dyDescent="0.25">
      <c r="E113" s="100" t="s">
        <v>92</v>
      </c>
      <c r="F113" s="93" t="s">
        <v>62</v>
      </c>
      <c r="G113" s="92">
        <f>SUM(G115+G117+G120+G123+G119+G121+G122)</f>
        <v>5004854</v>
      </c>
    </row>
    <row r="114" spans="1:7" x14ac:dyDescent="0.25">
      <c r="E114" s="101"/>
      <c r="F114" s="93"/>
      <c r="G114" s="92"/>
    </row>
    <row r="115" spans="1:7" ht="14.45" customHeight="1" x14ac:dyDescent="0.25">
      <c r="E115" s="102" t="s">
        <v>92</v>
      </c>
      <c r="F115" s="90" t="s">
        <v>63</v>
      </c>
      <c r="G115" s="84">
        <v>708300</v>
      </c>
    </row>
    <row r="116" spans="1:7" x14ac:dyDescent="0.25">
      <c r="E116" s="103"/>
      <c r="F116" s="91"/>
      <c r="G116" s="84"/>
    </row>
    <row r="117" spans="1:7" x14ac:dyDescent="0.25">
      <c r="E117" s="98" t="s">
        <v>201</v>
      </c>
      <c r="F117" s="85" t="s">
        <v>64</v>
      </c>
      <c r="G117" s="84">
        <v>2005740</v>
      </c>
    </row>
    <row r="118" spans="1:7" x14ac:dyDescent="0.25">
      <c r="E118" s="99"/>
      <c r="F118" s="85"/>
      <c r="G118" s="84"/>
    </row>
    <row r="119" spans="1:7" ht="45" x14ac:dyDescent="0.25">
      <c r="E119" s="43" t="s">
        <v>208</v>
      </c>
      <c r="F119" s="36" t="s">
        <v>209</v>
      </c>
      <c r="G119" s="39">
        <v>2141776</v>
      </c>
    </row>
    <row r="120" spans="1:7" ht="60" x14ac:dyDescent="0.25">
      <c r="E120" s="43" t="s">
        <v>172</v>
      </c>
      <c r="F120" s="36" t="s">
        <v>173</v>
      </c>
      <c r="G120" s="37"/>
    </row>
    <row r="121" spans="1:7" ht="60" x14ac:dyDescent="0.25">
      <c r="E121" s="76" t="s">
        <v>175</v>
      </c>
      <c r="F121" s="74" t="s">
        <v>238</v>
      </c>
      <c r="G121" s="73">
        <v>20000</v>
      </c>
    </row>
    <row r="122" spans="1:7" ht="45" x14ac:dyDescent="0.25">
      <c r="E122" s="76" t="s">
        <v>175</v>
      </c>
      <c r="F122" s="74" t="s">
        <v>239</v>
      </c>
      <c r="G122" s="73">
        <v>47500</v>
      </c>
    </row>
    <row r="123" spans="1:7" ht="37.5" customHeight="1" x14ac:dyDescent="0.25">
      <c r="E123" s="75" t="s">
        <v>92</v>
      </c>
      <c r="F123" s="36" t="s">
        <v>174</v>
      </c>
      <c r="G123" s="73">
        <v>81538</v>
      </c>
    </row>
    <row r="124" spans="1:7" x14ac:dyDescent="0.25">
      <c r="E124" s="45" t="s">
        <v>93</v>
      </c>
      <c r="F124" s="44" t="s">
        <v>65</v>
      </c>
      <c r="G124" s="25">
        <f>SUM(G125:G187)</f>
        <v>304666502.66000003</v>
      </c>
    </row>
    <row r="125" spans="1:7" x14ac:dyDescent="0.25">
      <c r="E125" s="98" t="s">
        <v>94</v>
      </c>
      <c r="F125" s="85" t="s">
        <v>66</v>
      </c>
      <c r="G125" s="86">
        <v>167848031</v>
      </c>
    </row>
    <row r="126" spans="1:7" x14ac:dyDescent="0.25">
      <c r="E126" s="99"/>
      <c r="F126" s="85"/>
      <c r="G126" s="86"/>
    </row>
    <row r="127" spans="1:7" ht="33.6" customHeight="1" x14ac:dyDescent="0.25">
      <c r="E127" s="99"/>
      <c r="F127" s="85"/>
      <c r="G127" s="86"/>
    </row>
    <row r="128" spans="1:7" ht="14.45" customHeight="1" x14ac:dyDescent="0.25">
      <c r="A128" s="95"/>
      <c r="E128" s="99"/>
      <c r="F128" s="85"/>
      <c r="G128" s="86"/>
    </row>
    <row r="129" spans="1:7" x14ac:dyDescent="0.25">
      <c r="A129" s="95"/>
      <c r="E129" s="99"/>
      <c r="F129" s="85"/>
      <c r="G129" s="86"/>
    </row>
    <row r="130" spans="1:7" x14ac:dyDescent="0.25">
      <c r="A130" s="95"/>
      <c r="E130" s="98" t="s">
        <v>94</v>
      </c>
      <c r="F130" s="85" t="s">
        <v>67</v>
      </c>
      <c r="G130" s="86">
        <v>6403127</v>
      </c>
    </row>
    <row r="131" spans="1:7" x14ac:dyDescent="0.25">
      <c r="A131" s="95"/>
      <c r="E131" s="99"/>
      <c r="F131" s="85"/>
      <c r="G131" s="86"/>
    </row>
    <row r="132" spans="1:7" x14ac:dyDescent="0.25">
      <c r="E132" s="99"/>
      <c r="F132" s="85"/>
      <c r="G132" s="86"/>
    </row>
    <row r="133" spans="1:7" x14ac:dyDescent="0.25">
      <c r="E133" s="99"/>
      <c r="F133" s="85"/>
      <c r="G133" s="86"/>
    </row>
    <row r="134" spans="1:7" ht="14.45" customHeight="1" x14ac:dyDescent="0.25">
      <c r="A134" s="95"/>
      <c r="E134" s="99"/>
      <c r="F134" s="85"/>
      <c r="G134" s="86"/>
    </row>
    <row r="135" spans="1:7" ht="60" x14ac:dyDescent="0.25">
      <c r="A135" s="95"/>
      <c r="E135" s="42" t="s">
        <v>94</v>
      </c>
      <c r="F135" s="36" t="s">
        <v>68</v>
      </c>
      <c r="G135" s="39">
        <v>791709</v>
      </c>
    </row>
    <row r="136" spans="1:7" x14ac:dyDescent="0.25">
      <c r="A136" s="95"/>
      <c r="E136" s="98" t="s">
        <v>94</v>
      </c>
      <c r="F136" s="83" t="s">
        <v>69</v>
      </c>
      <c r="G136" s="87">
        <v>24554790</v>
      </c>
    </row>
    <row r="137" spans="1:7" x14ac:dyDescent="0.25">
      <c r="A137" s="95"/>
      <c r="E137" s="99"/>
      <c r="F137" s="83"/>
      <c r="G137" s="88"/>
    </row>
    <row r="138" spans="1:7" x14ac:dyDescent="0.25">
      <c r="E138" s="99"/>
      <c r="F138" s="83"/>
      <c r="G138" s="88"/>
    </row>
    <row r="139" spans="1:7" ht="14.45" customHeight="1" x14ac:dyDescent="0.25">
      <c r="E139" s="99"/>
      <c r="F139" s="83"/>
      <c r="G139" s="88"/>
    </row>
    <row r="140" spans="1:7" x14ac:dyDescent="0.25">
      <c r="E140" s="99"/>
      <c r="F140" s="83"/>
      <c r="G140" s="89"/>
    </row>
    <row r="141" spans="1:7" ht="14.45" customHeight="1" x14ac:dyDescent="0.25">
      <c r="E141" s="98" t="s">
        <v>94</v>
      </c>
      <c r="F141" s="83" t="s">
        <v>70</v>
      </c>
      <c r="G141" s="84">
        <v>316623</v>
      </c>
    </row>
    <row r="142" spans="1:7" x14ac:dyDescent="0.25">
      <c r="E142" s="99"/>
      <c r="F142" s="83"/>
      <c r="G142" s="84"/>
    </row>
    <row r="143" spans="1:7" x14ac:dyDescent="0.25">
      <c r="E143" s="98" t="s">
        <v>94</v>
      </c>
      <c r="F143" s="83" t="s">
        <v>71</v>
      </c>
      <c r="G143" s="84">
        <v>70384055</v>
      </c>
    </row>
    <row r="144" spans="1:7" ht="14.45" customHeight="1" x14ac:dyDescent="0.25">
      <c r="A144" s="95"/>
      <c r="E144" s="99"/>
      <c r="F144" s="83"/>
      <c r="G144" s="84"/>
    </row>
    <row r="145" spans="1:7" x14ac:dyDescent="0.25">
      <c r="A145" s="95"/>
      <c r="E145" s="99"/>
      <c r="F145" s="83"/>
      <c r="G145" s="84"/>
    </row>
    <row r="146" spans="1:7" x14ac:dyDescent="0.25">
      <c r="A146" s="95"/>
      <c r="E146" s="98" t="s">
        <v>94</v>
      </c>
      <c r="F146" s="85" t="s">
        <v>72</v>
      </c>
      <c r="G146" s="84">
        <v>12325000</v>
      </c>
    </row>
    <row r="147" spans="1:7" x14ac:dyDescent="0.25">
      <c r="A147" s="95"/>
      <c r="E147" s="99"/>
      <c r="F147" s="85"/>
      <c r="G147" s="84"/>
    </row>
    <row r="148" spans="1:7" x14ac:dyDescent="0.25">
      <c r="A148" s="95"/>
      <c r="E148" s="99"/>
      <c r="F148" s="85"/>
      <c r="G148" s="84"/>
    </row>
    <row r="149" spans="1:7" ht="14.45" customHeight="1" x14ac:dyDescent="0.25">
      <c r="E149" s="99"/>
      <c r="F149" s="85"/>
      <c r="G149" s="84"/>
    </row>
    <row r="150" spans="1:7" x14ac:dyDescent="0.25">
      <c r="E150" s="99"/>
      <c r="F150" s="85"/>
      <c r="G150" s="84"/>
    </row>
    <row r="151" spans="1:7" x14ac:dyDescent="0.25">
      <c r="E151" s="98" t="s">
        <v>94</v>
      </c>
      <c r="F151" s="85" t="s">
        <v>73</v>
      </c>
      <c r="G151" s="84">
        <v>125610</v>
      </c>
    </row>
    <row r="152" spans="1:7" x14ac:dyDescent="0.25">
      <c r="E152" s="99"/>
      <c r="F152" s="85"/>
      <c r="G152" s="84"/>
    </row>
    <row r="153" spans="1:7" x14ac:dyDescent="0.25">
      <c r="E153" s="99"/>
      <c r="F153" s="85"/>
      <c r="G153" s="84"/>
    </row>
    <row r="154" spans="1:7" x14ac:dyDescent="0.25">
      <c r="E154" s="99"/>
      <c r="F154" s="85"/>
      <c r="G154" s="84"/>
    </row>
    <row r="155" spans="1:7" ht="14.45" customHeight="1" x14ac:dyDescent="0.25">
      <c r="E155" s="99"/>
      <c r="F155" s="85"/>
      <c r="G155" s="84"/>
    </row>
    <row r="156" spans="1:7" x14ac:dyDescent="0.25">
      <c r="E156" s="99"/>
      <c r="F156" s="85"/>
      <c r="G156" s="84"/>
    </row>
    <row r="157" spans="1:7" x14ac:dyDescent="0.25">
      <c r="E157" s="108" t="s">
        <v>94</v>
      </c>
      <c r="F157" s="85" t="s">
        <v>74</v>
      </c>
      <c r="G157" s="84">
        <v>33000</v>
      </c>
    </row>
    <row r="158" spans="1:7" ht="14.45" customHeight="1" x14ac:dyDescent="0.25">
      <c r="E158" s="109"/>
      <c r="F158" s="85"/>
      <c r="G158" s="84"/>
    </row>
    <row r="159" spans="1:7" x14ac:dyDescent="0.25">
      <c r="E159" s="110"/>
      <c r="F159" s="85"/>
      <c r="G159" s="84"/>
    </row>
    <row r="160" spans="1:7" ht="14.45" customHeight="1" x14ac:dyDescent="0.25">
      <c r="E160" s="98" t="s">
        <v>94</v>
      </c>
      <c r="F160" s="85" t="s">
        <v>75</v>
      </c>
      <c r="G160" s="84">
        <v>10052200</v>
      </c>
    </row>
    <row r="161" spans="5:7" x14ac:dyDescent="0.25">
      <c r="E161" s="99"/>
      <c r="F161" s="85"/>
      <c r="G161" s="84"/>
    </row>
    <row r="162" spans="5:7" x14ac:dyDescent="0.25">
      <c r="E162" s="96" t="s">
        <v>95</v>
      </c>
      <c r="F162" s="83" t="s">
        <v>76</v>
      </c>
      <c r="G162" s="84">
        <v>1297332</v>
      </c>
    </row>
    <row r="163" spans="5:7" ht="37.15" customHeight="1" x14ac:dyDescent="0.25">
      <c r="E163" s="97"/>
      <c r="F163" s="83"/>
      <c r="G163" s="84"/>
    </row>
    <row r="164" spans="5:7" ht="14.45" customHeight="1" x14ac:dyDescent="0.25">
      <c r="E164" s="97"/>
      <c r="F164" s="83"/>
      <c r="G164" s="84"/>
    </row>
    <row r="165" spans="5:7" x14ac:dyDescent="0.25">
      <c r="E165" s="97"/>
      <c r="F165" s="83"/>
      <c r="G165" s="84"/>
    </row>
    <row r="166" spans="5:7" x14ac:dyDescent="0.25">
      <c r="E166" s="96" t="s">
        <v>96</v>
      </c>
      <c r="F166" s="83" t="s">
        <v>77</v>
      </c>
      <c r="G166" s="84">
        <v>467227.66</v>
      </c>
    </row>
    <row r="167" spans="5:7" x14ac:dyDescent="0.25">
      <c r="E167" s="97"/>
      <c r="F167" s="83"/>
      <c r="G167" s="84"/>
    </row>
    <row r="168" spans="5:7" ht="14.45" customHeight="1" x14ac:dyDescent="0.25">
      <c r="E168" s="97"/>
      <c r="F168" s="83"/>
      <c r="G168" s="84"/>
    </row>
    <row r="169" spans="5:7" ht="21.6" customHeight="1" x14ac:dyDescent="0.25">
      <c r="E169" s="97"/>
      <c r="F169" s="83"/>
      <c r="G169" s="84"/>
    </row>
    <row r="170" spans="5:7" x14ac:dyDescent="0.25">
      <c r="E170" s="96" t="s">
        <v>97</v>
      </c>
      <c r="F170" s="83" t="s">
        <v>78</v>
      </c>
      <c r="G170" s="84">
        <v>2648134</v>
      </c>
    </row>
    <row r="171" spans="5:7" ht="60.75" customHeight="1" x14ac:dyDescent="0.25">
      <c r="E171" s="97"/>
      <c r="F171" s="83"/>
      <c r="G171" s="84"/>
    </row>
    <row r="172" spans="5:7" ht="75" x14ac:dyDescent="0.25">
      <c r="E172" s="40" t="s">
        <v>176</v>
      </c>
      <c r="F172" s="38" t="s">
        <v>177</v>
      </c>
      <c r="G172" s="39"/>
    </row>
    <row r="173" spans="5:7" x14ac:dyDescent="0.25">
      <c r="E173" s="96" t="s">
        <v>98</v>
      </c>
      <c r="F173" s="83" t="s">
        <v>79</v>
      </c>
      <c r="G173" s="84">
        <v>6231225</v>
      </c>
    </row>
    <row r="174" spans="5:7" x14ac:dyDescent="0.25">
      <c r="E174" s="97"/>
      <c r="F174" s="83"/>
      <c r="G174" s="84"/>
    </row>
    <row r="175" spans="5:7" ht="14.45" customHeight="1" x14ac:dyDescent="0.25">
      <c r="E175" s="97"/>
      <c r="F175" s="83"/>
      <c r="G175" s="84"/>
    </row>
    <row r="176" spans="5:7" x14ac:dyDescent="0.25">
      <c r="E176" s="97"/>
      <c r="F176" s="83"/>
      <c r="G176" s="84"/>
    </row>
    <row r="177" spans="5:7" x14ac:dyDescent="0.25">
      <c r="E177" s="96" t="s">
        <v>94</v>
      </c>
      <c r="F177" s="83" t="s">
        <v>80</v>
      </c>
      <c r="G177" s="84">
        <v>917910</v>
      </c>
    </row>
    <row r="178" spans="5:7" x14ac:dyDescent="0.25">
      <c r="E178" s="97"/>
      <c r="F178" s="83"/>
      <c r="G178" s="84"/>
    </row>
    <row r="179" spans="5:7" ht="14.45" customHeight="1" x14ac:dyDescent="0.25">
      <c r="E179" s="97"/>
      <c r="F179" s="83"/>
      <c r="G179" s="84"/>
    </row>
    <row r="180" spans="5:7" x14ac:dyDescent="0.25">
      <c r="E180" s="97"/>
      <c r="F180" s="83"/>
      <c r="G180" s="84"/>
    </row>
    <row r="181" spans="5:7" x14ac:dyDescent="0.25">
      <c r="E181" s="96" t="s">
        <v>94</v>
      </c>
      <c r="F181" s="83" t="s">
        <v>81</v>
      </c>
      <c r="G181" s="84">
        <v>242079</v>
      </c>
    </row>
    <row r="182" spans="5:7" x14ac:dyDescent="0.25">
      <c r="E182" s="97"/>
      <c r="F182" s="83"/>
      <c r="G182" s="84"/>
    </row>
    <row r="183" spans="5:7" x14ac:dyDescent="0.25">
      <c r="E183" s="97"/>
      <c r="F183" s="83"/>
      <c r="G183" s="84"/>
    </row>
    <row r="184" spans="5:7" x14ac:dyDescent="0.25">
      <c r="E184" s="97"/>
      <c r="F184" s="83"/>
      <c r="G184" s="84"/>
    </row>
    <row r="185" spans="5:7" ht="150" x14ac:dyDescent="0.25">
      <c r="E185" s="41" t="s">
        <v>213</v>
      </c>
      <c r="F185" s="38" t="s">
        <v>185</v>
      </c>
      <c r="G185" s="39">
        <v>27850</v>
      </c>
    </row>
    <row r="186" spans="5:7" ht="75" x14ac:dyDescent="0.25">
      <c r="E186" s="40" t="s">
        <v>94</v>
      </c>
      <c r="F186" s="38" t="s">
        <v>82</v>
      </c>
      <c r="G186" s="39">
        <v>200</v>
      </c>
    </row>
    <row r="187" spans="5:7" ht="105" x14ac:dyDescent="0.25">
      <c r="E187" s="40" t="s">
        <v>94</v>
      </c>
      <c r="F187" s="38" t="s">
        <v>83</v>
      </c>
      <c r="G187" s="39">
        <v>400</v>
      </c>
    </row>
    <row r="188" spans="5:7" x14ac:dyDescent="0.25">
      <c r="E188" s="45" t="s">
        <v>99</v>
      </c>
      <c r="F188" s="44" t="s">
        <v>84</v>
      </c>
      <c r="G188" s="10">
        <f>G193+G192+G191+G189+G190</f>
        <v>17203144.899999999</v>
      </c>
    </row>
    <row r="189" spans="5:7" ht="75" x14ac:dyDescent="0.25">
      <c r="E189" s="81" t="s">
        <v>233</v>
      </c>
      <c r="F189" s="69" t="s">
        <v>235</v>
      </c>
      <c r="G189" s="35">
        <v>138111</v>
      </c>
    </row>
    <row r="190" spans="5:7" ht="75" x14ac:dyDescent="0.25">
      <c r="E190" s="68" t="s">
        <v>234</v>
      </c>
      <c r="F190" s="69" t="s">
        <v>235</v>
      </c>
      <c r="G190" s="35">
        <v>7269</v>
      </c>
    </row>
    <row r="191" spans="5:7" ht="99" customHeight="1" x14ac:dyDescent="0.25">
      <c r="E191" s="81" t="s">
        <v>233</v>
      </c>
      <c r="F191" s="53" t="s">
        <v>223</v>
      </c>
      <c r="G191" s="35">
        <v>104528.5</v>
      </c>
    </row>
    <row r="192" spans="5:7" ht="90.75" customHeight="1" x14ac:dyDescent="0.25">
      <c r="E192" s="55" t="s">
        <v>206</v>
      </c>
      <c r="F192" s="36" t="s">
        <v>207</v>
      </c>
      <c r="G192" s="35">
        <v>5298900</v>
      </c>
    </row>
    <row r="193" spans="5:9" ht="75" x14ac:dyDescent="0.25">
      <c r="E193" s="42" t="s">
        <v>100</v>
      </c>
      <c r="F193" s="36" t="s">
        <v>85</v>
      </c>
      <c r="G193" s="35">
        <f>G195+G194</f>
        <v>11654336.4</v>
      </c>
    </row>
    <row r="194" spans="5:9" ht="60" x14ac:dyDescent="0.25">
      <c r="E194" s="65" t="s">
        <v>229</v>
      </c>
      <c r="F194" s="36" t="s">
        <v>196</v>
      </c>
      <c r="G194" s="35">
        <v>11503422.4</v>
      </c>
    </row>
    <row r="195" spans="5:9" ht="45" x14ac:dyDescent="0.25">
      <c r="E195" s="65" t="s">
        <v>100</v>
      </c>
      <c r="F195" s="36" t="s">
        <v>198</v>
      </c>
      <c r="G195" s="35">
        <v>150914</v>
      </c>
    </row>
    <row r="196" spans="5:9" x14ac:dyDescent="0.25">
      <c r="E196" s="66" t="s">
        <v>228</v>
      </c>
      <c r="F196" s="67" t="s">
        <v>230</v>
      </c>
      <c r="G196" s="10">
        <v>1200000</v>
      </c>
    </row>
    <row r="197" spans="5:9" ht="31.5" customHeight="1" x14ac:dyDescent="0.25">
      <c r="E197" s="65" t="s">
        <v>231</v>
      </c>
      <c r="F197" s="64" t="s">
        <v>232</v>
      </c>
      <c r="G197" s="35">
        <v>1200000</v>
      </c>
    </row>
    <row r="198" spans="5:9" ht="45" x14ac:dyDescent="0.25">
      <c r="E198" s="38"/>
      <c r="F198" s="38" t="s">
        <v>214</v>
      </c>
      <c r="G198" s="4"/>
    </row>
    <row r="199" spans="5:9" x14ac:dyDescent="0.25">
      <c r="E199" s="38"/>
      <c r="F199" s="9" t="s">
        <v>86</v>
      </c>
      <c r="G199" s="10">
        <f>SUM(G17+G98)</f>
        <v>607348985.55999994</v>
      </c>
    </row>
    <row r="201" spans="5:9" ht="15.75" x14ac:dyDescent="0.25">
      <c r="G201" s="70">
        <v>3355412.55</v>
      </c>
    </row>
    <row r="202" spans="5:9" x14ac:dyDescent="0.25">
      <c r="G202" s="62">
        <f>G199+G201</f>
        <v>610704398.1099999</v>
      </c>
    </row>
    <row r="203" spans="5:9" x14ac:dyDescent="0.25">
      <c r="G203" s="62"/>
      <c r="I203" s="63"/>
    </row>
  </sheetData>
  <mergeCells count="76">
    <mergeCell ref="E177:E180"/>
    <mergeCell ref="F177:F180"/>
    <mergeCell ref="G177:G180"/>
    <mergeCell ref="E181:E184"/>
    <mergeCell ref="F181:F184"/>
    <mergeCell ref="G181:G184"/>
    <mergeCell ref="E170:E171"/>
    <mergeCell ref="F170:F171"/>
    <mergeCell ref="G170:G171"/>
    <mergeCell ref="E173:E176"/>
    <mergeCell ref="F173:F176"/>
    <mergeCell ref="G173:G176"/>
    <mergeCell ref="F162:F165"/>
    <mergeCell ref="G162:G165"/>
    <mergeCell ref="E166:E169"/>
    <mergeCell ref="F166:F169"/>
    <mergeCell ref="G166:G169"/>
    <mergeCell ref="E162:E165"/>
    <mergeCell ref="E157:E159"/>
    <mergeCell ref="F157:F159"/>
    <mergeCell ref="G157:G159"/>
    <mergeCell ref="E160:E161"/>
    <mergeCell ref="F160:F161"/>
    <mergeCell ref="G160:G161"/>
    <mergeCell ref="F146:F150"/>
    <mergeCell ref="G146:G150"/>
    <mergeCell ref="E151:E156"/>
    <mergeCell ref="F151:F156"/>
    <mergeCell ref="G151:G156"/>
    <mergeCell ref="F117:F118"/>
    <mergeCell ref="G117:G118"/>
    <mergeCell ref="E125:E129"/>
    <mergeCell ref="F125:F129"/>
    <mergeCell ref="G125:G129"/>
    <mergeCell ref="F9:G9"/>
    <mergeCell ref="F10:G10"/>
    <mergeCell ref="F11:G11"/>
    <mergeCell ref="F12:G12"/>
    <mergeCell ref="F13:G13"/>
    <mergeCell ref="F90:F91"/>
    <mergeCell ref="G90:G91"/>
    <mergeCell ref="E63:E64"/>
    <mergeCell ref="F63:F64"/>
    <mergeCell ref="G63:G64"/>
    <mergeCell ref="E81:E82"/>
    <mergeCell ref="F81:F82"/>
    <mergeCell ref="G81:G82"/>
    <mergeCell ref="A134:A137"/>
    <mergeCell ref="A128:A131"/>
    <mergeCell ref="A144:A148"/>
    <mergeCell ref="A106:A108"/>
    <mergeCell ref="E106:E108"/>
    <mergeCell ref="E130:E134"/>
    <mergeCell ref="E136:E140"/>
    <mergeCell ref="E141:E142"/>
    <mergeCell ref="E143:E145"/>
    <mergeCell ref="E146:E150"/>
    <mergeCell ref="E117:E118"/>
    <mergeCell ref="E113:E114"/>
    <mergeCell ref="E115:E116"/>
    <mergeCell ref="E14:G14"/>
    <mergeCell ref="F106:F108"/>
    <mergeCell ref="G106:G108"/>
    <mergeCell ref="F143:F145"/>
    <mergeCell ref="G143:G145"/>
    <mergeCell ref="F130:F134"/>
    <mergeCell ref="G130:G134"/>
    <mergeCell ref="F136:F140"/>
    <mergeCell ref="G136:G140"/>
    <mergeCell ref="F141:F142"/>
    <mergeCell ref="G141:G142"/>
    <mergeCell ref="F115:F116"/>
    <mergeCell ref="G115:G116"/>
    <mergeCell ref="G113:G114"/>
    <mergeCell ref="F113:F114"/>
    <mergeCell ref="E90:E91"/>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2016-01-18T13:27:02Z</cp:lastPrinted>
  <dcterms:created xsi:type="dcterms:W3CDTF">2014-07-07T05:57:34Z</dcterms:created>
  <dcterms:modified xsi:type="dcterms:W3CDTF">2015-12-18T06:33:21Z</dcterms:modified>
</cp:coreProperties>
</file>